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0" i="1"/>
  <c r="E41"/>
  <c r="F49"/>
  <c r="E49"/>
  <c r="F48"/>
  <c r="E48"/>
  <c r="F46"/>
  <c r="F45" s="1"/>
  <c r="F44" s="1"/>
  <c r="F33" s="1"/>
  <c r="E46"/>
  <c r="E45"/>
  <c r="E44" s="1"/>
  <c r="E42"/>
  <c r="F41"/>
  <c r="F40"/>
  <c r="E36"/>
  <c r="E34" s="1"/>
  <c r="F31"/>
  <c r="F30" s="1"/>
  <c r="F29" s="1"/>
  <c r="E31"/>
  <c r="E30"/>
  <c r="E29"/>
  <c r="F27"/>
  <c r="F26" s="1"/>
  <c r="F25" s="1"/>
  <c r="E27"/>
  <c r="E26" s="1"/>
  <c r="E25" s="1"/>
  <c r="F22"/>
  <c r="E22"/>
  <c r="F20"/>
  <c r="F19"/>
  <c r="E19"/>
  <c r="F18"/>
  <c r="E18"/>
  <c r="F16"/>
  <c r="E16"/>
  <c r="F14"/>
  <c r="E14"/>
  <c r="F13"/>
  <c r="E13"/>
  <c r="F24" l="1"/>
  <c r="F51" s="1"/>
  <c r="E24"/>
  <c r="E51" s="1"/>
  <c r="E33"/>
</calcChain>
</file>

<file path=xl/sharedStrings.xml><?xml version="1.0" encoding="utf-8"?>
<sst xmlns="http://schemas.openxmlformats.org/spreadsheetml/2006/main" count="126" uniqueCount="124">
  <si>
    <t>Приложение  1</t>
  </si>
  <si>
    <t>к Решению Абанского районного Совета депутатов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</si>
  <si>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</si>
  <si>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</si>
  <si>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</si>
  <si>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</si>
  <si>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</si>
  <si>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</si>
  <si>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</si>
  <si>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</si>
  <si>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</si>
  <si>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</si>
  <si>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</si>
  <si>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</si>
  <si>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</si>
  <si>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</si>
  <si>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</si>
  <si>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</si>
  <si>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</si>
  <si>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</si>
  <si>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</si>
  <si>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</si>
  <si>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</si>
  <si>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</si>
  <si>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</si>
  <si>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</si>
  <si>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</si>
  <si>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</si>
  <si>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</si>
  <si>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</si>
  <si>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</si>
  <si>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</si>
  <si>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</si>
  <si>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</si>
  <si>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</si>
  <si>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</si>
  <si>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</si>
  <si>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</si>
  <si>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</si>
  <si>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</si>
  <si>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</si>
  <si>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</si>
  <si>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</si>
  <si>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</si>
  <si>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</si>
  <si>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</si>
  <si>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</si>
  <si>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</si>
  <si>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</si>
  <si>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</si>
  <si>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</si>
  <si>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</si>
  <si>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</si>
  <si>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</si>
  <si>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</si>
  <si>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</si>
  <si>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</si>
  <si>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</si>
  <si>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</si>
  <si>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</si>
  <si>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</si>
  <si>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</si>
  <si>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</si>
  <si>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</si>
  <si>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</si>
  <si>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</si>
  <si>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</si>
  <si>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</si>
  <si>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</si>
  <si>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</si>
  <si>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</si>
  <si>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</si>
  <si>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</si>
  <si>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</si>
  <si>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</si>
  <si>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</si>
  <si>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</si>
  <si>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</si>
  <si>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</si>
  <si>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</si>
  <si>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</si>
  <si>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</si>
  <si>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</si>
  <si>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</si>
  <si>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</si>
  <si>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</si>
  <si>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</si>
  <si>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</si>
  <si>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</si>
  <si>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</si>
  <si>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</si>
  <si>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</si>
  <si>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</si>
  <si>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</si>
  <si>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</si>
  <si>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</si>
  <si>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</si>
  <si>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</si>
  <si>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</si>
  <si>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</si>
  <si>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</si>
  <si>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</si>
  <si>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</si>
  <si>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</si>
  <si>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>34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</si>
  <si>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</si>
  <si>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</si>
  <si>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</si>
  <si>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</si>
  <si>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</si>
  <si>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</si>
  <si>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</si>
  <si>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</si>
  <si>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</si>
  <si>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</si>
  <si>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</si>
  <si>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</si>
  <si>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</si>
  <si>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</si>
  <si>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</si>
  <si>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ПРОЕКТ</t>
  </si>
  <si>
    <t>Утверждено Решением о бюджете</t>
  </si>
  <si>
    <t>Исполнено</t>
  </si>
  <si>
    <t xml:space="preserve">Источники внутреннего финансирования дефицита районного бюджета в 2021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</si>
</sst>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2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justify" vertical="top" wrapText="1"/>
    </xf>
    <xf numFmtId="164" fontId="1" fillId="2" borderId="0" xfId="0" applyNumberFormat="1" applyFont="1" applyFill="1" applyAlignment="1">
      <alignment horizontal="right" wrapText="1"/>
    </xf>
    <xf numFmtId="164" fontId="1" fillId="2" borderId="6" xfId="0" applyNumberFormat="1" applyFont="1" applyFill="1" applyBorder="1" applyAlignment="1">
      <alignment horizontal="right" vertical="top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1"/>
  <sheetViews>
    <sheetView tabSelected="1" topLeftCell="A49" zoomScaleNormal="100" workbookViewId="0">
      <selection sqref="A1:A1048576"/>
    </sheetView>
  </sheetViews>
  <sheetFormatPr defaultRowHeight="15.75"/>
  <cols>
    <col min="1" max="1" width="9.140625" style="3"/>
    <col min="2" max="2" width="5.85546875" style="1" customWidth="1"/>
    <col min="3" max="3" width="28.7109375" style="2" customWidth="1"/>
    <col min="4" max="4" width="40.140625" style="3" customWidth="1"/>
    <col min="5" max="5" width="14.5703125" style="23" customWidth="1"/>
    <col min="6" max="6" width="12.42578125" style="23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2:8">
      <c r="D1" s="28"/>
      <c r="E1" s="29"/>
      <c r="F1" s="29"/>
    </row>
    <row r="2" spans="2:8">
      <c r="D2" s="30"/>
      <c r="E2" s="30"/>
      <c r="F2" s="30"/>
    </row>
    <row r="3" spans="2:8">
      <c r="E3" s="30"/>
      <c r="F3" s="30"/>
    </row>
    <row r="4" spans="2:8">
      <c r="D4" s="28" t="s">
        <v>0</v>
      </c>
      <c r="E4" s="29"/>
      <c r="F4" s="29"/>
    </row>
    <row r="5" spans="2:8">
      <c r="D5" s="30" t="s">
        <v>1</v>
      </c>
      <c r="E5" s="30"/>
      <c r="F5" s="30"/>
    </row>
    <row r="6" spans="2:8">
      <c r="E6" s="30" t="s">
        <v>120</v>
      </c>
      <c r="F6" s="30"/>
    </row>
    <row r="8" spans="2:8" ht="54.75" customHeight="1">
      <c r="B8" s="4"/>
      <c r="C8" s="31" t="s">
        <v>123</v>
      </c>
      <c r="D8" s="32"/>
      <c r="E8" s="32"/>
      <c r="F8" s="32"/>
      <c r="G8" s="32"/>
      <c r="H8" s="32"/>
    </row>
    <row r="9" spans="2:8">
      <c r="B9" s="4"/>
      <c r="C9" s="5"/>
      <c r="D9" s="5"/>
      <c r="E9" s="5"/>
      <c r="F9" s="3"/>
    </row>
    <row r="10" spans="2:8" s="7" customFormat="1">
      <c r="B10" s="33" t="s">
        <v>2</v>
      </c>
      <c r="C10" s="35" t="s">
        <v>3</v>
      </c>
      <c r="D10" s="35" t="s">
        <v>4</v>
      </c>
      <c r="E10" s="37" t="s">
        <v>121</v>
      </c>
      <c r="F10" s="39" t="s">
        <v>122</v>
      </c>
    </row>
    <row r="11" spans="2:8" s="7" customFormat="1" ht="52.5" customHeight="1">
      <c r="B11" s="34"/>
      <c r="C11" s="36"/>
      <c r="D11" s="36"/>
      <c r="E11" s="38"/>
      <c r="F11" s="38"/>
    </row>
    <row r="12" spans="2:8" s="6" customFormat="1">
      <c r="B12" s="8"/>
      <c r="C12" s="9" t="s">
        <v>5</v>
      </c>
      <c r="D12" s="9" t="s">
        <v>6</v>
      </c>
      <c r="E12" s="10">
        <v>3</v>
      </c>
      <c r="F12" s="10">
        <v>4</v>
      </c>
    </row>
    <row r="13" spans="2:8" s="14" customFormat="1" ht="63">
      <c r="B13" s="11" t="s">
        <v>5</v>
      </c>
      <c r="C13" s="11" t="s">
        <v>7</v>
      </c>
      <c r="D13" s="12" t="s">
        <v>8</v>
      </c>
      <c r="E13" s="13">
        <f>E14-E16</f>
        <v>0</v>
      </c>
      <c r="F13" s="13">
        <f>F14-F16</f>
        <v>0</v>
      </c>
    </row>
    <row r="14" spans="2:8" s="14" customFormat="1" ht="78.75">
      <c r="B14" s="11" t="s">
        <v>6</v>
      </c>
      <c r="C14" s="11" t="s">
        <v>9</v>
      </c>
      <c r="D14" s="12" t="s">
        <v>10</v>
      </c>
      <c r="E14" s="13">
        <f>E15</f>
        <v>0</v>
      </c>
      <c r="F14" s="13">
        <f>F15</f>
        <v>0</v>
      </c>
    </row>
    <row r="15" spans="2:8" s="14" customFormat="1" ht="78.75">
      <c r="B15" s="11" t="s">
        <v>11</v>
      </c>
      <c r="C15" s="11" t="s">
        <v>12</v>
      </c>
      <c r="D15" s="12" t="s">
        <v>13</v>
      </c>
      <c r="E15" s="13">
        <v>0</v>
      </c>
      <c r="F15" s="13">
        <v>0</v>
      </c>
    </row>
    <row r="16" spans="2:8" s="14" customFormat="1" ht="78.75">
      <c r="B16" s="11" t="s">
        <v>14</v>
      </c>
      <c r="C16" s="11" t="s">
        <v>15</v>
      </c>
      <c r="D16" s="12" t="s">
        <v>16</v>
      </c>
      <c r="E16" s="13">
        <f>E17</f>
        <v>0</v>
      </c>
      <c r="F16" s="13">
        <f>F17</f>
        <v>0</v>
      </c>
    </row>
    <row r="17" spans="2:8" s="14" customFormat="1" ht="78.75">
      <c r="B17" s="11" t="s">
        <v>17</v>
      </c>
      <c r="C17" s="11" t="s">
        <v>18</v>
      </c>
      <c r="D17" s="12" t="s">
        <v>19</v>
      </c>
      <c r="E17" s="13">
        <v>0</v>
      </c>
      <c r="F17" s="13">
        <v>0</v>
      </c>
    </row>
    <row r="18" spans="2:8" s="14" customFormat="1" ht="47.25">
      <c r="B18" s="11" t="s">
        <v>20</v>
      </c>
      <c r="C18" s="11" t="s">
        <v>21</v>
      </c>
      <c r="D18" s="12" t="s">
        <v>22</v>
      </c>
      <c r="E18" s="13">
        <f>E19</f>
        <v>-3000</v>
      </c>
      <c r="F18" s="13">
        <f>F19</f>
        <v>-3000</v>
      </c>
    </row>
    <row r="19" spans="2:8" s="14" customFormat="1" ht="63">
      <c r="B19" s="11" t="s">
        <v>23</v>
      </c>
      <c r="C19" s="11" t="s">
        <v>24</v>
      </c>
      <c r="D19" s="12" t="s">
        <v>25</v>
      </c>
      <c r="E19" s="13">
        <f>E21-E23</f>
        <v>-3000</v>
      </c>
      <c r="F19" s="13">
        <f>F21-F23</f>
        <v>-3000</v>
      </c>
    </row>
    <row r="20" spans="2:8" s="14" customFormat="1" ht="63">
      <c r="B20" s="11" t="s">
        <v>26</v>
      </c>
      <c r="C20" s="11" t="s">
        <v>27</v>
      </c>
      <c r="D20" s="12" t="s">
        <v>28</v>
      </c>
      <c r="E20" s="13">
        <v>0</v>
      </c>
      <c r="F20" s="13">
        <f>F21</f>
        <v>0</v>
      </c>
    </row>
    <row r="21" spans="2:8" s="14" customFormat="1" ht="78.75">
      <c r="B21" s="11" t="s">
        <v>29</v>
      </c>
      <c r="C21" s="11" t="s">
        <v>30</v>
      </c>
      <c r="D21" s="12" t="s">
        <v>31</v>
      </c>
      <c r="E21" s="13">
        <v>0</v>
      </c>
      <c r="F21" s="13">
        <v>0</v>
      </c>
    </row>
    <row r="22" spans="2:8" s="14" customFormat="1" ht="78.75">
      <c r="B22" s="11" t="s">
        <v>32</v>
      </c>
      <c r="C22" s="11" t="s">
        <v>33</v>
      </c>
      <c r="D22" s="12" t="s">
        <v>34</v>
      </c>
      <c r="E22" s="13">
        <f>E23</f>
        <v>3000</v>
      </c>
      <c r="F22" s="13">
        <f>F23</f>
        <v>3000</v>
      </c>
    </row>
    <row r="23" spans="2:8" s="14" customFormat="1" ht="84.75" customHeight="1">
      <c r="B23" s="11" t="s">
        <v>35</v>
      </c>
      <c r="C23" s="11" t="s">
        <v>36</v>
      </c>
      <c r="D23" s="12" t="s">
        <v>37</v>
      </c>
      <c r="E23" s="13">
        <v>3000</v>
      </c>
      <c r="F23" s="13">
        <v>3000</v>
      </c>
    </row>
    <row r="24" spans="2:8" s="16" customFormat="1" ht="31.5">
      <c r="B24" s="11" t="s">
        <v>38</v>
      </c>
      <c r="C24" s="11" t="s">
        <v>39</v>
      </c>
      <c r="D24" s="12" t="s">
        <v>40</v>
      </c>
      <c r="E24" s="24">
        <f>E25+E29</f>
        <v>8223.7999999998137</v>
      </c>
      <c r="F24" s="24">
        <f>F25+F29</f>
        <v>250.19999999995343</v>
      </c>
      <c r="H24" s="17"/>
    </row>
    <row r="25" spans="2:8" s="16" customFormat="1" ht="31.5">
      <c r="B25" s="11" t="s">
        <v>41</v>
      </c>
      <c r="C25" s="11" t="s">
        <v>42</v>
      </c>
      <c r="D25" s="12" t="s">
        <v>43</v>
      </c>
      <c r="E25" s="24">
        <f>E26</f>
        <v>-1170858.1000000001</v>
      </c>
      <c r="F25" s="24">
        <f t="shared" ref="E25:F27" si="0">F26</f>
        <v>-1169032.2</v>
      </c>
    </row>
    <row r="26" spans="2:8" s="16" customFormat="1" ht="31.5">
      <c r="B26" s="11" t="s">
        <v>44</v>
      </c>
      <c r="C26" s="11" t="s">
        <v>45</v>
      </c>
      <c r="D26" s="12" t="s">
        <v>46</v>
      </c>
      <c r="E26" s="24">
        <f t="shared" si="0"/>
        <v>-1170858.1000000001</v>
      </c>
      <c r="F26" s="24">
        <f t="shared" si="0"/>
        <v>-1169032.2</v>
      </c>
    </row>
    <row r="27" spans="2:8" s="16" customFormat="1" ht="47.25">
      <c r="B27" s="11" t="s">
        <v>47</v>
      </c>
      <c r="C27" s="11" t="s">
        <v>48</v>
      </c>
      <c r="D27" s="12" t="s">
        <v>49</v>
      </c>
      <c r="E27" s="24">
        <f t="shared" si="0"/>
        <v>-1170858.1000000001</v>
      </c>
      <c r="F27" s="24">
        <f t="shared" si="0"/>
        <v>-1169032.2</v>
      </c>
    </row>
    <row r="28" spans="2:8" s="16" customFormat="1" ht="63">
      <c r="B28" s="11" t="s">
        <v>50</v>
      </c>
      <c r="C28" s="11" t="s">
        <v>51</v>
      </c>
      <c r="D28" s="12" t="s">
        <v>52</v>
      </c>
      <c r="E28" s="24">
        <v>-1170858.1000000001</v>
      </c>
      <c r="F28" s="24">
        <v>-1169032.2</v>
      </c>
    </row>
    <row r="29" spans="2:8" s="16" customFormat="1" ht="31.5">
      <c r="B29" s="11" t="s">
        <v>53</v>
      </c>
      <c r="C29" s="11" t="s">
        <v>54</v>
      </c>
      <c r="D29" s="12" t="s">
        <v>55</v>
      </c>
      <c r="E29" s="24">
        <f>E30</f>
        <v>1179081.8999999999</v>
      </c>
      <c r="F29" s="24">
        <f t="shared" ref="E29:F31" si="1">F30</f>
        <v>1169282.3999999999</v>
      </c>
    </row>
    <row r="30" spans="2:8" s="16" customFormat="1" ht="31.5">
      <c r="B30" s="11" t="s">
        <v>56</v>
      </c>
      <c r="C30" s="11" t="s">
        <v>57</v>
      </c>
      <c r="D30" s="12" t="s">
        <v>58</v>
      </c>
      <c r="E30" s="24">
        <f t="shared" si="1"/>
        <v>1179081.8999999999</v>
      </c>
      <c r="F30" s="24">
        <f t="shared" si="1"/>
        <v>1169282.3999999999</v>
      </c>
    </row>
    <row r="31" spans="2:8" s="16" customFormat="1" ht="47.25">
      <c r="B31" s="11" t="s">
        <v>59</v>
      </c>
      <c r="C31" s="11" t="s">
        <v>60</v>
      </c>
      <c r="D31" s="12" t="s">
        <v>61</v>
      </c>
      <c r="E31" s="24">
        <f>E32</f>
        <v>1179081.8999999999</v>
      </c>
      <c r="F31" s="24">
        <f t="shared" si="1"/>
        <v>1169282.3999999999</v>
      </c>
    </row>
    <row r="32" spans="2:8" s="16" customFormat="1" ht="51.75" customHeight="1">
      <c r="B32" s="11" t="s">
        <v>62</v>
      </c>
      <c r="C32" s="11" t="s">
        <v>63</v>
      </c>
      <c r="D32" s="12" t="s">
        <v>64</v>
      </c>
      <c r="E32" s="24">
        <v>1179081.8999999999</v>
      </c>
      <c r="F32" s="24">
        <v>1169282.3999999999</v>
      </c>
    </row>
    <row r="33" spans="2:6" s="16" customFormat="1" ht="31.5">
      <c r="B33" s="11" t="s">
        <v>65</v>
      </c>
      <c r="C33" s="11" t="s">
        <v>66</v>
      </c>
      <c r="D33" s="12" t="s">
        <v>67</v>
      </c>
      <c r="E33" s="24">
        <f>E36+E42+E44</f>
        <v>0</v>
      </c>
      <c r="F33" s="24">
        <f>F36+F42+F44</f>
        <v>0</v>
      </c>
    </row>
    <row r="34" spans="2:6" s="16" customFormat="1" ht="63">
      <c r="B34" s="11" t="s">
        <v>68</v>
      </c>
      <c r="C34" s="11" t="s">
        <v>69</v>
      </c>
      <c r="D34" s="12" t="s">
        <v>70</v>
      </c>
      <c r="E34" s="24">
        <f>E36</f>
        <v>0</v>
      </c>
      <c r="F34" s="24">
        <v>0</v>
      </c>
    </row>
    <row r="35" spans="2:6" s="16" customFormat="1" ht="63">
      <c r="B35" s="11" t="s">
        <v>71</v>
      </c>
      <c r="C35" s="18" t="s">
        <v>72</v>
      </c>
      <c r="D35" s="19" t="s">
        <v>73</v>
      </c>
      <c r="E35" s="24">
        <v>0</v>
      </c>
      <c r="F35" s="24">
        <v>0</v>
      </c>
    </row>
    <row r="36" spans="2:6" s="16" customFormat="1" ht="63">
      <c r="B36" s="11" t="s">
        <v>74</v>
      </c>
      <c r="C36" s="11" t="s">
        <v>75</v>
      </c>
      <c r="D36" s="12" t="s">
        <v>76</v>
      </c>
      <c r="E36" s="24">
        <f>E37</f>
        <v>0</v>
      </c>
      <c r="F36" s="24">
        <v>0</v>
      </c>
    </row>
    <row r="37" spans="2:6" s="16" customFormat="1" ht="63">
      <c r="B37" s="11" t="s">
        <v>77</v>
      </c>
      <c r="C37" s="11" t="s">
        <v>78</v>
      </c>
      <c r="D37" s="12" t="s">
        <v>79</v>
      </c>
      <c r="E37" s="24">
        <v>0</v>
      </c>
      <c r="F37" s="24">
        <v>0</v>
      </c>
    </row>
    <row r="38" spans="2:6" s="16" customFormat="1" ht="31.5">
      <c r="B38" s="11" t="s">
        <v>80</v>
      </c>
      <c r="C38" s="20" t="s">
        <v>81</v>
      </c>
      <c r="D38" s="12" t="s">
        <v>82</v>
      </c>
      <c r="E38" s="24">
        <v>0</v>
      </c>
      <c r="F38" s="24">
        <v>0</v>
      </c>
    </row>
    <row r="39" spans="2:6" s="16" customFormat="1" ht="47.25">
      <c r="B39" s="11" t="s">
        <v>83</v>
      </c>
      <c r="C39" s="20" t="s">
        <v>84</v>
      </c>
      <c r="D39" s="12" t="s">
        <v>85</v>
      </c>
      <c r="E39" s="24">
        <v>0</v>
      </c>
      <c r="F39" s="24">
        <v>0</v>
      </c>
    </row>
    <row r="40" spans="2:6" s="16" customFormat="1" ht="31.5">
      <c r="B40" s="11" t="s">
        <v>86</v>
      </c>
      <c r="C40" s="11" t="s">
        <v>87</v>
      </c>
      <c r="D40" s="12" t="s">
        <v>88</v>
      </c>
      <c r="E40" s="24">
        <f>E41</f>
        <v>0</v>
      </c>
      <c r="F40" s="24">
        <f>F42</f>
        <v>0</v>
      </c>
    </row>
    <row r="41" spans="2:6" s="16" customFormat="1" ht="63">
      <c r="B41" s="11" t="s">
        <v>89</v>
      </c>
      <c r="C41" s="20" t="s">
        <v>90</v>
      </c>
      <c r="D41" s="12" t="s">
        <v>91</v>
      </c>
      <c r="E41" s="24">
        <f>E42+E44</f>
        <v>0</v>
      </c>
      <c r="F41" s="24">
        <f t="shared" ref="E41:F42" si="2">F42</f>
        <v>0</v>
      </c>
    </row>
    <row r="42" spans="2:6" s="16" customFormat="1" ht="157.5">
      <c r="B42" s="11" t="s">
        <v>92</v>
      </c>
      <c r="C42" s="11" t="s">
        <v>93</v>
      </c>
      <c r="D42" s="12" t="s">
        <v>94</v>
      </c>
      <c r="E42" s="24">
        <f t="shared" si="2"/>
        <v>-4197.8999999999996</v>
      </c>
      <c r="F42" s="24">
        <v>0</v>
      </c>
    </row>
    <row r="43" spans="2:6" s="16" customFormat="1" ht="173.25">
      <c r="B43" s="11" t="s">
        <v>95</v>
      </c>
      <c r="C43" s="11" t="s">
        <v>96</v>
      </c>
      <c r="D43" s="12" t="s">
        <v>97</v>
      </c>
      <c r="E43" s="24">
        <v>-4197.8999999999996</v>
      </c>
      <c r="F43" s="24">
        <v>0</v>
      </c>
    </row>
    <row r="44" spans="2:6" s="16" customFormat="1" ht="63">
      <c r="B44" s="11" t="s">
        <v>98</v>
      </c>
      <c r="C44" s="11" t="s">
        <v>99</v>
      </c>
      <c r="D44" s="12" t="s">
        <v>100</v>
      </c>
      <c r="E44" s="24">
        <f>E45</f>
        <v>4197.8999999999996</v>
      </c>
      <c r="F44" s="24">
        <f t="shared" ref="F44:F46" si="3">F45</f>
        <v>0</v>
      </c>
    </row>
    <row r="45" spans="2:6" s="16" customFormat="1" ht="47.25">
      <c r="B45" s="11" t="s">
        <v>101</v>
      </c>
      <c r="C45" s="21" t="s">
        <v>102</v>
      </c>
      <c r="D45" s="22" t="s">
        <v>103</v>
      </c>
      <c r="E45" s="24">
        <f>E46</f>
        <v>4197.8999999999996</v>
      </c>
      <c r="F45" s="24">
        <f t="shared" si="3"/>
        <v>0</v>
      </c>
    </row>
    <row r="46" spans="2:6" s="16" customFormat="1" ht="63">
      <c r="B46" s="11" t="s">
        <v>104</v>
      </c>
      <c r="C46" s="11" t="s">
        <v>105</v>
      </c>
      <c r="D46" s="12" t="s">
        <v>106</v>
      </c>
      <c r="E46" s="24">
        <f>E47</f>
        <v>4197.8999999999996</v>
      </c>
      <c r="F46" s="24">
        <f t="shared" si="3"/>
        <v>0</v>
      </c>
    </row>
    <row r="47" spans="2:6" s="16" customFormat="1" ht="63">
      <c r="B47" s="11" t="s">
        <v>107</v>
      </c>
      <c r="C47" s="11" t="s">
        <v>108</v>
      </c>
      <c r="D47" s="12" t="s">
        <v>109</v>
      </c>
      <c r="E47" s="24">
        <v>4197.8999999999996</v>
      </c>
      <c r="F47" s="24">
        <v>0</v>
      </c>
    </row>
    <row r="48" spans="2:6" s="16" customFormat="1" ht="63">
      <c r="B48" s="11" t="s">
        <v>110</v>
      </c>
      <c r="C48" s="20" t="s">
        <v>111</v>
      </c>
      <c r="D48" s="12" t="s">
        <v>112</v>
      </c>
      <c r="E48" s="24">
        <f>E49</f>
        <v>0</v>
      </c>
      <c r="F48" s="24">
        <f t="shared" ref="F48" si="4">F49</f>
        <v>0</v>
      </c>
    </row>
    <row r="49" spans="2:6" s="16" customFormat="1" ht="63">
      <c r="B49" s="11" t="s">
        <v>113</v>
      </c>
      <c r="C49" s="20" t="s">
        <v>114</v>
      </c>
      <c r="D49" s="12" t="s">
        <v>115</v>
      </c>
      <c r="E49" s="24">
        <f>E50</f>
        <v>0</v>
      </c>
      <c r="F49" s="24">
        <f>F50</f>
        <v>0</v>
      </c>
    </row>
    <row r="50" spans="2:6" s="16" customFormat="1" ht="78.75">
      <c r="B50" s="11" t="s">
        <v>116</v>
      </c>
      <c r="C50" s="20" t="s">
        <v>117</v>
      </c>
      <c r="D50" s="12" t="s">
        <v>118</v>
      </c>
      <c r="E50" s="24">
        <v>0</v>
      </c>
      <c r="F50" s="24">
        <v>0</v>
      </c>
    </row>
    <row r="51" spans="2:6" s="16" customFormat="1">
      <c r="B51" s="25" t="s">
        <v>119</v>
      </c>
      <c r="C51" s="26"/>
      <c r="D51" s="27"/>
      <c r="E51" s="15">
        <f>E24+E33+E18</f>
        <v>5223.7999999998137</v>
      </c>
      <c r="F51" s="15">
        <f>F24+F33+F18</f>
        <v>-2749.8000000000466</v>
      </c>
    </row>
  </sheetData>
  <mergeCells count="13">
    <mergeCell ref="B51:D51"/>
    <mergeCell ref="D1:F1"/>
    <mergeCell ref="D2:F2"/>
    <mergeCell ref="E3:F3"/>
    <mergeCell ref="D4:F4"/>
    <mergeCell ref="D5:F5"/>
    <mergeCell ref="E6:F6"/>
    <mergeCell ref="C8:H8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2022-03-31T03:18:02Z</cp:lastPrinted>
  <dcterms:created xsi:type="dcterms:W3CDTF">2020-03-27T09:21:49Z</dcterms:created>
  <dcterms:modified xsi:type="dcterms:W3CDTF">2022-03-31T03:18:04Z</dcterms:modified>
</cp:coreProperties>
</file>